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autoCompressPictures="0"/>
  <xr:revisionPtr revIDLastSave="0" documentId="13_ncr:1_{EBCC81D2-12DC-45E8-8698-B0EDD639640A}" xr6:coauthVersionLast="47" xr6:coauthVersionMax="47" xr10:uidLastSave="{00000000-0000-0000-0000-000000000000}"/>
  <bookViews>
    <workbookView xWindow="28680" yWindow="1290" windowWidth="25440" windowHeight="15270" xr2:uid="{00000000-000D-0000-FFFF-FFFF00000000}"/>
  </bookViews>
  <sheets>
    <sheet name="4 dalis" sheetId="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2" i="5" l="1"/>
  <c r="I21" i="5"/>
  <c r="I20" i="5"/>
  <c r="I19" i="5"/>
  <c r="I18" i="5"/>
  <c r="I17" i="5"/>
  <c r="I16" i="5"/>
  <c r="I15" i="5"/>
  <c r="I14" i="5"/>
  <c r="I13" i="5"/>
  <c r="I12" i="5"/>
  <c r="I11" i="5"/>
  <c r="I10" i="5"/>
  <c r="I9" i="5"/>
  <c r="I8" i="5"/>
  <c r="I7" i="5"/>
  <c r="I6" i="5"/>
  <c r="I23" i="5" l="1"/>
  <c r="J23" i="5"/>
</calcChain>
</file>

<file path=xl/sharedStrings.xml><?xml version="1.0" encoding="utf-8"?>
<sst xmlns="http://schemas.openxmlformats.org/spreadsheetml/2006/main" count="83" uniqueCount="61">
  <si>
    <t>Mato vienetas</t>
  </si>
  <si>
    <t>Prekės gamintojas / modelis</t>
  </si>
  <si>
    <t>Prekės kodas (jei toks yra)</t>
  </si>
  <si>
    <t>PVM dydis, %</t>
  </si>
  <si>
    <r>
      <rPr>
        <b/>
        <sz val="10"/>
        <color rgb="FFC00000"/>
        <rFont val="Times New Roman"/>
        <family val="1"/>
        <charset val="186"/>
      </rPr>
      <t xml:space="preserve">Siūloma parametro reikšmė </t>
    </r>
    <r>
      <rPr>
        <b/>
        <sz val="10"/>
        <rFont val="Times New Roman"/>
        <family val="1"/>
        <charset val="186"/>
      </rPr>
      <t xml:space="preserve">
</t>
    </r>
    <r>
      <rPr>
        <sz val="10"/>
        <rFont val="Times New Roman"/>
        <family val="1"/>
        <charset val="186"/>
      </rPr>
      <t>(</t>
    </r>
    <r>
      <rPr>
        <b/>
        <sz val="10"/>
        <color rgb="FFC00000"/>
        <rFont val="Times New Roman"/>
        <family val="1"/>
        <charset val="186"/>
      </rPr>
      <t>Failo, dokumento pavadinimas ir puslapio Nr</t>
    </r>
    <r>
      <rPr>
        <b/>
        <sz val="10"/>
        <rFont val="Times New Roman"/>
        <family val="1"/>
        <charset val="186"/>
      </rPr>
      <t>.</t>
    </r>
    <r>
      <rPr>
        <sz val="10"/>
        <rFont val="Times New Roman"/>
        <family val="1"/>
        <charset val="186"/>
      </rPr>
      <t xml:space="preserve">, pažymintis vietą, kurioje yra siūlomus techninius parametrus patvirtinantys dokumentai, </t>
    </r>
    <r>
      <rPr>
        <b/>
        <sz val="10"/>
        <color rgb="FFC00000"/>
        <rFont val="Times New Roman"/>
        <family val="1"/>
        <charset val="186"/>
      </rPr>
      <t>nuoroda į gamintojo interneto tinklalapį</t>
    </r>
    <r>
      <rPr>
        <b/>
        <sz val="10"/>
        <rFont val="Times New Roman"/>
        <family val="1"/>
        <charset val="186"/>
      </rPr>
      <t xml:space="preserve"> </t>
    </r>
    <r>
      <rPr>
        <sz val="10"/>
        <rFont val="Times New Roman"/>
        <family val="1"/>
        <charset val="186"/>
      </rPr>
      <t>(jei toks yra), nuoroda turi būti tiksli į konkrečią prekę)</t>
    </r>
  </si>
  <si>
    <t>vnt.</t>
  </si>
  <si>
    <t>pakuot.</t>
  </si>
  <si>
    <t>Eil.Nr.</t>
  </si>
  <si>
    <t>Vieneto įkainis Eur, be PVM</t>
  </si>
  <si>
    <t>Bendra kaina Eur, be PVM</t>
  </si>
  <si>
    <t>Bendra kaina Eur, su PVM</t>
  </si>
  <si>
    <t>Pirkimo 4 dalis</t>
  </si>
  <si>
    <t xml:space="preserve">Pavadinimas                                                                                                                                                       </t>
  </si>
  <si>
    <t>Preliminarus kiekis</t>
  </si>
  <si>
    <t>Ortodontiniai implantai (laikina fiksuota skeletinė atrama), anodizuoti, savisriegiai, galvutė breketo dizaino, su kryžmine įpjova 0,22*0,25, skirta susjungti su ortodontiniais  vielos elemenrais iki .019'x .025",  Skersmuo 1,7 mm ilgiai 6,8,10,12 mm, ilgiai turi skirtingą spalvinį žymėjimą.</t>
  </si>
  <si>
    <t xml:space="preserve">Ortodontiniai gomuriniai implantai (laikina fiksuota skeletinė atrama), savisriegiai, anodizuoti, galvutė su vidiniu sriegiu, skirtu ortodontinių atramų tvirtinimui, skersmuo 1.7 mm, galimi ilgiai 8, 10, 12 ir 14 mm, ilgiai turi skirtingą spalvinį žymėjimą. 
 </t>
  </si>
  <si>
    <t>Ortodontiniai implantai (laikina fiksuota skeletinė atrama), savisriegiai, anodizuoti, prailginto transgingivalinio kaklelio, galvutė su vidiniu sriegiu ortodontinių atramų tvirtinimui, skersmuo 2,3 mm ilgiai 8,10,12, 14 mm, ilgiai turi skirtingą spalvinį žymėjimą.</t>
  </si>
  <si>
    <t>Rankinis įsukėjas skirtas mikro implantams atitinkantis pateikiamus mikro implantų diametrus</t>
  </si>
  <si>
    <t>įvairių konfigūracijų ortodontinės atramos skirtos gomuriniams ortodontiniams implantams, pakuotėje ne mažiau 10 vnt.</t>
  </si>
  <si>
    <t>Aukšto profilio ortodontinės atramos, su pasisukimo apsauga, su kabliuku ir lizdu skirtu ortodontinei vielai vielai .022" x .028", pakuotėje ne mažiau 10 vnt.</t>
  </si>
  <si>
    <t xml:space="preserve">Aštuonkampis mašininis ortodontinių implantų įvedėjas, skirtas kampiniam antgaliui 10mm, prailginta darbinė dalis. </t>
  </si>
  <si>
    <t xml:space="preserve">Aštuonkampis mašininis implantų įvedėjas, skirtas kampiniam antgaliui 45 mm. </t>
  </si>
  <si>
    <t>Aštuonkampis mašininis implantų įvedėjas, skirtas kampiniam antgaliui 5mm</t>
  </si>
  <si>
    <t>Aštuonkampis mašininis implantų įvedėjas, skirtas kampiniam antgaliui 10 mm</t>
  </si>
  <si>
    <t>Gidinis mašininis ortodontinių implantų įvedėjas skirtas kampiniam antgaliui</t>
  </si>
  <si>
    <t>Antgalis ortodontinio implantol tvirtinimo varžtui, skirtas kampiniams antgaliams su sukimo momento kontrole (sukimo momentas 10 Ncm).</t>
  </si>
  <si>
    <t>Ortdontinio gomurino implanto dengiamasis varžtas, pakuotėje ne mažiau 10 vnt.</t>
  </si>
  <si>
    <t>Pilotinis grąžtas 1,0 mm x 4 mm ortodontiniam implantui</t>
  </si>
  <si>
    <t>Pilotinis grąžtas 1,0 x 15mm -  ortodontiniam implantui</t>
  </si>
  <si>
    <t>Pilotinis grąžtas 1,3 x 15mm -  ortodontiniam implantui</t>
  </si>
  <si>
    <t>Pilotinis grąžtas 1,75 x 15mm -  ortodontiniam implantui</t>
  </si>
  <si>
    <t>Pasiūlymo 4 daliai suma, Eur</t>
  </si>
  <si>
    <t>Maksimali 4 pirkimo daliai skirta suma be PVM, Eur</t>
  </si>
  <si>
    <t>Maksimali 4 pirkimo daliai skirta suma su 21% PVM, Eur</t>
  </si>
  <si>
    <t xml:space="preserve">1101A2306, 1101A2308,1101A2310, 1101A2312 </t>
  </si>
  <si>
    <t xml:space="preserve">1201A2308, 1201A2310, 1201A2312, 1201A2314  </t>
  </si>
  <si>
    <t xml:space="preserve">1221A2308, 1221A2310, 1221A2312, 1221A2314 </t>
  </si>
  <si>
    <t xml:space="preserve">1199-0002  </t>
  </si>
  <si>
    <t>1199-0007  (1pcs.)</t>
  </si>
  <si>
    <t>1199-0008  (1pcs.)</t>
  </si>
  <si>
    <t>1300-0002-010 (1pcs.)</t>
  </si>
  <si>
    <t>1299-1006  (1pcs.)</t>
  </si>
  <si>
    <t>1299-1003 (10 pcs per pack)</t>
  </si>
  <si>
    <t>1199-1040 (1pcs.)</t>
  </si>
  <si>
    <t>1199-1015 (1pcs.)</t>
  </si>
  <si>
    <t>1199-1315 (1pcs.)</t>
  </si>
  <si>
    <t>1199-1715 (1pcs.)</t>
  </si>
  <si>
    <t xml:space="preserve">1299-1004,1299-1014 </t>
  </si>
  <si>
    <t xml:space="preserve">1299-1015 </t>
  </si>
  <si>
    <t xml:space="preserve">1199-0006  </t>
  </si>
  <si>
    <t xml:space="preserve">1199-0015  </t>
  </si>
  <si>
    <r>
      <t xml:space="preserve">Visa informacija Faile: </t>
    </r>
    <r>
      <rPr>
        <sz val="10.5"/>
        <color rgb="FFFF0000"/>
        <rFont val="Times New Roman"/>
        <family val="1"/>
        <charset val="238"/>
      </rPr>
      <t>Aprašymas PSL. 1-2</t>
    </r>
  </si>
  <si>
    <r>
      <t xml:space="preserve">Visa informacija Faile: </t>
    </r>
    <r>
      <rPr>
        <sz val="10.5"/>
        <color rgb="FFFF0000"/>
        <rFont val="Times New Roman"/>
        <family val="1"/>
        <charset val="238"/>
      </rPr>
      <t>Aprašymas PSL. 3-4</t>
    </r>
  </si>
  <si>
    <t>Visa informacija Faile: Aprašymas PSL 5-6</t>
  </si>
  <si>
    <t>Visa informacija Faile: Aprašymas PSL 6</t>
  </si>
  <si>
    <t>Visa informacija Faile: Aprašymas PSL 6-7</t>
  </si>
  <si>
    <t>Visa informacija Faile: Aprašymas PSL 7</t>
  </si>
  <si>
    <t>Visa informacija Faile: Aprašymas PSL 8</t>
  </si>
  <si>
    <t>Visa informacija Faile: Aprašymas PSL 8-9</t>
  </si>
  <si>
    <t>Visa informacija Faile: Aprašymas PSL 9</t>
  </si>
  <si>
    <t>Visa informacija Faile: Aprašymas PSL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</si>
</sst>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1]"/>
  </numFmts>
  <fonts count="25" x14ac:knownFonts="1">
    <font>
      <sz val="10"/>
      <name val="Arial"/>
    </font>
    <font>
      <u/>
      <sz val="10"/>
      <color theme="10"/>
      <name val="Arial"/>
      <family val="2"/>
    </font>
    <font>
      <u/>
      <sz val="10"/>
      <color theme="11"/>
      <name val="Arial"/>
      <family val="2"/>
    </font>
    <font>
      <sz val="10"/>
      <name val="Arial"/>
      <family val="2"/>
    </font>
    <font>
      <sz val="11"/>
      <color indexed="8"/>
      <name val="Calibri"/>
      <family val="2"/>
    </font>
    <font>
      <sz val="10"/>
      <name val="Arial"/>
      <family val="2"/>
    </font>
    <font>
      <sz val="11"/>
      <color theme="1"/>
      <name val="Arial"/>
      <family val="2"/>
    </font>
    <font>
      <sz val="11"/>
      <color rgb="FF404040"/>
      <name val="Arial"/>
      <family val="2"/>
    </font>
    <font>
      <sz val="10"/>
      <color theme="1"/>
      <name val="Times New Roman"/>
      <family val="1"/>
      <charset val="186"/>
    </font>
    <font>
      <sz val="10"/>
      <name val="Times New Roman"/>
      <family val="1"/>
      <charset val="186"/>
    </font>
    <font>
      <b/>
      <sz val="11"/>
      <color theme="1"/>
      <name val="Times"/>
      <family val="1"/>
    </font>
    <font>
      <b/>
      <sz val="10"/>
      <name val="Times New Roman"/>
      <family val="1"/>
      <charset val="186"/>
    </font>
    <font>
      <sz val="10"/>
      <color rgb="FFC00000"/>
      <name val="Times New Roman"/>
      <family val="1"/>
      <charset val="186"/>
    </font>
    <font>
      <sz val="9"/>
      <color theme="1"/>
      <name val="Times New Roman"/>
      <family val="1"/>
      <charset val="186"/>
    </font>
    <font>
      <i/>
      <sz val="10"/>
      <name val="Times New Roman"/>
      <family val="1"/>
      <charset val="186"/>
    </font>
    <font>
      <sz val="9.5"/>
      <name val="Times New Roman"/>
      <family val="1"/>
      <charset val="186"/>
    </font>
    <font>
      <b/>
      <sz val="10.5"/>
      <name val="Times New Roman"/>
      <family val="1"/>
      <charset val="186"/>
    </font>
    <font>
      <sz val="10.5"/>
      <name val="Times New Roman"/>
      <family val="1"/>
      <charset val="186"/>
    </font>
    <font>
      <b/>
      <sz val="10"/>
      <color rgb="FFC00000"/>
      <name val="Times New Roman"/>
      <family val="1"/>
      <charset val="186"/>
    </font>
    <font>
      <i/>
      <sz val="10"/>
      <color theme="1"/>
      <name val="Times New Roman"/>
      <family val="1"/>
      <charset val="186"/>
    </font>
    <font>
      <sz val="10.5"/>
      <color theme="1"/>
      <name val="Times New Roman"/>
      <family val="1"/>
      <charset val="186"/>
    </font>
    <font>
      <sz val="10"/>
      <color rgb="FF333333"/>
      <name val="Tahoma"/>
      <family val="2"/>
      <charset val="238"/>
    </font>
    <font>
      <sz val="10"/>
      <name val="Times New Roman"/>
      <family val="1"/>
      <charset val="238"/>
    </font>
    <font>
      <sz val="10"/>
      <color rgb="FF333333"/>
      <name val="Times New Roman"/>
      <family val="1"/>
      <charset val="238"/>
    </font>
    <font>
      <sz val="10.5"/>
      <color rgb="FFFF0000"/>
      <name val="Times New Roman"/>
      <family val="1"/>
      <charset val="238"/>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diagonal/>
    </border>
  </borders>
  <cellStyleXfs count="15">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4" fillId="0" borderId="0"/>
    <xf numFmtId="0" fontId="5" fillId="0" borderId="0"/>
    <xf numFmtId="0" fontId="4" fillId="0" borderId="0"/>
    <xf numFmtId="0" fontId="3" fillId="0" borderId="0"/>
  </cellStyleXfs>
  <cellXfs count="36">
    <xf numFmtId="0" fontId="0" fillId="0" borderId="0" xfId="0" applyAlignment="1">
      <alignment vertical="top"/>
    </xf>
    <xf numFmtId="0" fontId="6" fillId="0" borderId="0" xfId="0" applyFont="1" applyAlignment="1">
      <alignment vertical="top"/>
    </xf>
    <xf numFmtId="0" fontId="7" fillId="0" borderId="0" xfId="0" applyFont="1" applyAlignment="1">
      <alignment horizontal="left" vertical="center" indent="2"/>
    </xf>
    <xf numFmtId="0" fontId="9" fillId="0" borderId="1" xfId="0" applyFont="1" applyBorder="1" applyAlignment="1">
      <alignment horizontal="center" vertical="center" wrapText="1"/>
    </xf>
    <xf numFmtId="0" fontId="12" fillId="0" borderId="3" xfId="0" applyFont="1" applyBorder="1" applyAlignment="1">
      <alignment horizontal="center" vertical="center" wrapText="1"/>
    </xf>
    <xf numFmtId="1" fontId="13"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top" wrapText="1"/>
    </xf>
    <xf numFmtId="0" fontId="17" fillId="0" borderId="0" xfId="0" applyFont="1" applyAlignment="1">
      <alignment vertical="top"/>
    </xf>
    <xf numFmtId="0" fontId="17" fillId="0" borderId="1" xfId="0" applyFont="1" applyBorder="1" applyAlignment="1">
      <alignment vertical="top" wrapText="1"/>
    </xf>
    <xf numFmtId="0" fontId="17" fillId="0" borderId="1" xfId="0" applyFont="1" applyBorder="1" applyAlignment="1">
      <alignment horizontal="center" vertical="top"/>
    </xf>
    <xf numFmtId="2" fontId="17" fillId="0" borderId="1" xfId="0" applyNumberFormat="1" applyFont="1" applyBorder="1" applyAlignment="1">
      <alignment vertical="top"/>
    </xf>
    <xf numFmtId="4" fontId="17" fillId="0" borderId="1" xfId="0" applyNumberFormat="1" applyFont="1" applyBorder="1" applyAlignment="1">
      <alignment vertical="top"/>
    </xf>
    <xf numFmtId="0" fontId="17" fillId="0" borderId="1" xfId="0" applyFont="1" applyBorder="1" applyAlignment="1">
      <alignment vertical="top"/>
    </xf>
    <xf numFmtId="4" fontId="16" fillId="0" borderId="2" xfId="0" applyNumberFormat="1" applyFont="1" applyBorder="1" applyAlignment="1">
      <alignment vertical="top"/>
    </xf>
    <xf numFmtId="4" fontId="16" fillId="0" borderId="1" xfId="0" applyNumberFormat="1" applyFont="1" applyBorder="1" applyAlignment="1">
      <alignment vertical="top"/>
    </xf>
    <xf numFmtId="0" fontId="17" fillId="0" borderId="0" xfId="0" applyFont="1" applyAlignment="1">
      <alignment horizontal="center" vertical="top"/>
    </xf>
    <xf numFmtId="0" fontId="9" fillId="0" borderId="0" xfId="0" applyFont="1" applyAlignment="1">
      <alignment vertical="center"/>
    </xf>
    <xf numFmtId="0" fontId="19" fillId="0" borderId="1" xfId="0" applyFont="1" applyBorder="1" applyAlignment="1">
      <alignment horizontal="center" wrapText="1"/>
    </xf>
    <xf numFmtId="0" fontId="19" fillId="0" borderId="1" xfId="0" applyFont="1" applyBorder="1" applyAlignment="1">
      <alignment horizontal="center" vertical="center" wrapText="1"/>
    </xf>
    <xf numFmtId="0" fontId="9" fillId="0" borderId="0" xfId="0" applyFont="1" applyAlignment="1">
      <alignment vertical="top"/>
    </xf>
    <xf numFmtId="0" fontId="15" fillId="0" borderId="1" xfId="0" applyFont="1" applyBorder="1" applyAlignment="1">
      <alignment horizontal="center" vertical="center" wrapText="1"/>
    </xf>
    <xf numFmtId="0" fontId="11" fillId="2" borderId="4" xfId="0" applyFont="1" applyFill="1" applyBorder="1" applyAlignment="1">
      <alignment horizontal="center" vertical="top" wrapText="1"/>
    </xf>
    <xf numFmtId="0" fontId="20" fillId="0" borderId="1" xfId="0" applyFont="1" applyBorder="1" applyAlignment="1">
      <alignment vertical="top" wrapText="1"/>
    </xf>
    <xf numFmtId="0" fontId="17" fillId="0" borderId="1" xfId="0" applyFont="1" applyBorder="1" applyAlignment="1">
      <alignment horizontal="center" vertical="center"/>
    </xf>
    <xf numFmtId="0" fontId="21" fillId="0" borderId="1" xfId="0" applyFont="1" applyBorder="1" applyAlignment="1">
      <alignment horizontal="center" vertical="center"/>
    </xf>
    <xf numFmtId="0" fontId="22" fillId="0" borderId="1" xfId="0" applyFont="1" applyBorder="1" applyAlignment="1">
      <alignment horizontal="center" vertical="center"/>
    </xf>
    <xf numFmtId="0" fontId="0" fillId="0" borderId="1" xfId="0" applyBorder="1" applyAlignment="1">
      <alignment vertical="top"/>
    </xf>
    <xf numFmtId="0" fontId="23" fillId="0" borderId="1" xfId="0" applyFont="1" applyBorder="1" applyAlignment="1">
      <alignment horizontal="center" vertical="center"/>
    </xf>
    <xf numFmtId="164" fontId="17" fillId="0" borderId="1" xfId="0" applyNumberFormat="1" applyFont="1" applyBorder="1" applyAlignment="1">
      <alignment horizontal="center" vertical="top"/>
    </xf>
    <xf numFmtId="164" fontId="17" fillId="0" borderId="1" xfId="0" applyNumberFormat="1" applyFont="1" applyBorder="1" applyAlignment="1">
      <alignment vertical="top"/>
    </xf>
    <xf numFmtId="0" fontId="10" fillId="0" borderId="0" xfId="0" applyFont="1" applyAlignment="1">
      <alignment horizontal="right" vertical="top"/>
    </xf>
    <xf numFmtId="4" fontId="10" fillId="0" borderId="0" xfId="0" applyNumberFormat="1" applyFont="1" applyAlignment="1">
      <alignment horizontal="center" vertical="top"/>
    </xf>
    <xf numFmtId="0" fontId="16" fillId="0" borderId="1" xfId="0" applyFont="1" applyBorder="1" applyAlignment="1">
      <alignment horizontal="right" vertical="top"/>
    </xf>
    <xf numFmtId="0" fontId="16" fillId="0" borderId="0" xfId="0" applyFont="1" applyAlignment="1">
      <alignment horizontal="left" vertical="top"/>
    </xf>
  </cellXfs>
  <cellStyles count="15">
    <cellStyle name="Followed Hyperlink" xfId="2" builtinId="9" hidden="1"/>
    <cellStyle name="Followed Hyperlink" xfId="8" builtinId="9" hidden="1"/>
    <cellStyle name="Followed Hyperlink" xfId="10" builtinId="9" hidden="1"/>
    <cellStyle name="Followed Hyperlink" xfId="4" builtinId="9" hidden="1"/>
    <cellStyle name="Followed Hyperlink" xfId="6" builtinId="9" hidden="1"/>
    <cellStyle name="Hyperlink" xfId="7" builtinId="8" hidden="1"/>
    <cellStyle name="Hyperlink" xfId="1" builtinId="8" hidden="1"/>
    <cellStyle name="Hyperlink" xfId="3" builtinId="8" hidden="1"/>
    <cellStyle name="Hyperlink" xfId="5" builtinId="8" hidden="1"/>
    <cellStyle name="Hyperlink" xfId="9" builtinId="8" hidden="1"/>
    <cellStyle name="Normal" xfId="0" builtinId="0"/>
    <cellStyle name="Normal 3" xfId="12" xr:uid="{00000000-0005-0000-0000-00000B000000}"/>
    <cellStyle name="Standard 2 2" xfId="14" xr:uid="{00000000-0005-0000-0000-00000D000000}"/>
    <cellStyle name="Standard 6" xfId="11" xr:uid="{00000000-0005-0000-0000-00000E000000}"/>
    <cellStyle name="Standard 9" xfId="13" xr:uid="{00000000-0005-0000-0000-00000F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299356</xdr:colOff>
      <xdr:row>5</xdr:row>
      <xdr:rowOff>81642</xdr:rowOff>
    </xdr:from>
    <xdr:to>
      <xdr:col>4</xdr:col>
      <xdr:colOff>2388100</xdr:colOff>
      <xdr:row>5</xdr:row>
      <xdr:rowOff>538843</xdr:rowOff>
    </xdr:to>
    <xdr:pic>
      <xdr:nvPicPr>
        <xdr:cNvPr id="3" name="Picture 2" descr="Das Forestadent Logo in Schwarz und Gold.">
          <a:extLst>
            <a:ext uri="{FF2B5EF4-FFF2-40B4-BE49-F238E27FC236}">
              <a16:creationId xmlns:a16="http://schemas.microsoft.com/office/drawing/2014/main" id="{6581D45A-4568-429D-AC5D-00866D4854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3927" y="1632856"/>
          <a:ext cx="2088744" cy="4572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263072</xdr:colOff>
      <xdr:row>6</xdr:row>
      <xdr:rowOff>27214</xdr:rowOff>
    </xdr:from>
    <xdr:to>
      <xdr:col>4</xdr:col>
      <xdr:colOff>2351816</xdr:colOff>
      <xdr:row>6</xdr:row>
      <xdr:rowOff>484415</xdr:rowOff>
    </xdr:to>
    <xdr:pic>
      <xdr:nvPicPr>
        <xdr:cNvPr id="4" name="Picture 3" descr="Das Forestadent Logo in Schwarz und Gold.">
          <a:extLst>
            <a:ext uri="{FF2B5EF4-FFF2-40B4-BE49-F238E27FC236}">
              <a16:creationId xmlns:a16="http://schemas.microsoft.com/office/drawing/2014/main" id="{DD528014-34AE-4182-8659-8E652E11B1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77643" y="2276928"/>
          <a:ext cx="2088744" cy="4572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226786</xdr:colOff>
      <xdr:row>7</xdr:row>
      <xdr:rowOff>72571</xdr:rowOff>
    </xdr:from>
    <xdr:to>
      <xdr:col>4</xdr:col>
      <xdr:colOff>2315530</xdr:colOff>
      <xdr:row>7</xdr:row>
      <xdr:rowOff>529772</xdr:rowOff>
    </xdr:to>
    <xdr:pic>
      <xdr:nvPicPr>
        <xdr:cNvPr id="5" name="Picture 4" descr="Das Forestadent Logo in Schwarz und Gold.">
          <a:extLst>
            <a:ext uri="{FF2B5EF4-FFF2-40B4-BE49-F238E27FC236}">
              <a16:creationId xmlns:a16="http://schemas.microsoft.com/office/drawing/2014/main" id="{042BB7C8-462A-4A23-9AE6-56A2B11C36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41357" y="2866571"/>
          <a:ext cx="2088744" cy="4572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244929</xdr:colOff>
      <xdr:row>8</xdr:row>
      <xdr:rowOff>1</xdr:rowOff>
    </xdr:from>
    <xdr:to>
      <xdr:col>4</xdr:col>
      <xdr:colOff>2333673</xdr:colOff>
      <xdr:row>8</xdr:row>
      <xdr:rowOff>457202</xdr:rowOff>
    </xdr:to>
    <xdr:pic>
      <xdr:nvPicPr>
        <xdr:cNvPr id="6" name="Picture 5" descr="Das Forestadent Logo in Schwarz und Gold.">
          <a:extLst>
            <a:ext uri="{FF2B5EF4-FFF2-40B4-BE49-F238E27FC236}">
              <a16:creationId xmlns:a16="http://schemas.microsoft.com/office/drawing/2014/main" id="{9B19A6F1-E54B-4215-9022-F8FEA25012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59500" y="3492501"/>
          <a:ext cx="2088744" cy="4572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217714</xdr:colOff>
      <xdr:row>9</xdr:row>
      <xdr:rowOff>0</xdr:rowOff>
    </xdr:from>
    <xdr:to>
      <xdr:col>4</xdr:col>
      <xdr:colOff>2306458</xdr:colOff>
      <xdr:row>9</xdr:row>
      <xdr:rowOff>457201</xdr:rowOff>
    </xdr:to>
    <xdr:pic>
      <xdr:nvPicPr>
        <xdr:cNvPr id="7" name="Picture 6" descr="Das Forestadent Logo in Schwarz und Gold.">
          <a:extLst>
            <a:ext uri="{FF2B5EF4-FFF2-40B4-BE49-F238E27FC236}">
              <a16:creationId xmlns:a16="http://schemas.microsoft.com/office/drawing/2014/main" id="{39916B40-0D48-40AC-9FDC-10216A1DC6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32285" y="3991429"/>
          <a:ext cx="2088744" cy="4572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208643</xdr:colOff>
      <xdr:row>10</xdr:row>
      <xdr:rowOff>18143</xdr:rowOff>
    </xdr:from>
    <xdr:to>
      <xdr:col>4</xdr:col>
      <xdr:colOff>2297387</xdr:colOff>
      <xdr:row>10</xdr:row>
      <xdr:rowOff>475344</xdr:rowOff>
    </xdr:to>
    <xdr:pic>
      <xdr:nvPicPr>
        <xdr:cNvPr id="8" name="Picture 7" descr="Das Forestadent Logo in Schwarz und Gold.">
          <a:extLst>
            <a:ext uri="{FF2B5EF4-FFF2-40B4-BE49-F238E27FC236}">
              <a16:creationId xmlns:a16="http://schemas.microsoft.com/office/drawing/2014/main" id="{042ED1A2-41B7-4C4C-BEE5-FD397FA5BA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23214" y="4544786"/>
          <a:ext cx="2088744" cy="4572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208643</xdr:colOff>
      <xdr:row>11</xdr:row>
      <xdr:rowOff>9071</xdr:rowOff>
    </xdr:from>
    <xdr:to>
      <xdr:col>4</xdr:col>
      <xdr:colOff>2297387</xdr:colOff>
      <xdr:row>11</xdr:row>
      <xdr:rowOff>466272</xdr:rowOff>
    </xdr:to>
    <xdr:pic>
      <xdr:nvPicPr>
        <xdr:cNvPr id="9" name="Picture 8" descr="Das Forestadent Logo in Schwarz und Gold.">
          <a:extLst>
            <a:ext uri="{FF2B5EF4-FFF2-40B4-BE49-F238E27FC236}">
              <a16:creationId xmlns:a16="http://schemas.microsoft.com/office/drawing/2014/main" id="{A407B073-BE1C-470D-B501-FA69CE32DC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23214" y="5070928"/>
          <a:ext cx="2088744" cy="4572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163286</xdr:colOff>
      <xdr:row>12</xdr:row>
      <xdr:rowOff>18143</xdr:rowOff>
    </xdr:from>
    <xdr:to>
      <xdr:col>4</xdr:col>
      <xdr:colOff>2252030</xdr:colOff>
      <xdr:row>12</xdr:row>
      <xdr:rowOff>475344</xdr:rowOff>
    </xdr:to>
    <xdr:pic>
      <xdr:nvPicPr>
        <xdr:cNvPr id="10" name="Picture 9" descr="Das Forestadent Logo in Schwarz und Gold.">
          <a:extLst>
            <a:ext uri="{FF2B5EF4-FFF2-40B4-BE49-F238E27FC236}">
              <a16:creationId xmlns:a16="http://schemas.microsoft.com/office/drawing/2014/main" id="{AF900A9F-3AE7-4386-AEDE-BAB3EAA2EA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77857" y="5578929"/>
          <a:ext cx="2088744" cy="4572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181428</xdr:colOff>
      <xdr:row>12</xdr:row>
      <xdr:rowOff>480785</xdr:rowOff>
    </xdr:from>
    <xdr:to>
      <xdr:col>4</xdr:col>
      <xdr:colOff>2270172</xdr:colOff>
      <xdr:row>13</xdr:row>
      <xdr:rowOff>439058</xdr:rowOff>
    </xdr:to>
    <xdr:pic>
      <xdr:nvPicPr>
        <xdr:cNvPr id="11" name="Picture 10" descr="Das Forestadent Logo in Schwarz und Gold.">
          <a:extLst>
            <a:ext uri="{FF2B5EF4-FFF2-40B4-BE49-F238E27FC236}">
              <a16:creationId xmlns:a16="http://schemas.microsoft.com/office/drawing/2014/main" id="{2F361784-34A7-463A-BBF9-5338587186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5999" y="6041571"/>
          <a:ext cx="2088744" cy="4572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154214</xdr:colOff>
      <xdr:row>14</xdr:row>
      <xdr:rowOff>0</xdr:rowOff>
    </xdr:from>
    <xdr:to>
      <xdr:col>4</xdr:col>
      <xdr:colOff>2242958</xdr:colOff>
      <xdr:row>14</xdr:row>
      <xdr:rowOff>457201</xdr:rowOff>
    </xdr:to>
    <xdr:pic>
      <xdr:nvPicPr>
        <xdr:cNvPr id="12" name="Picture 11" descr="Das Forestadent Logo in Schwarz und Gold.">
          <a:extLst>
            <a:ext uri="{FF2B5EF4-FFF2-40B4-BE49-F238E27FC236}">
              <a16:creationId xmlns:a16="http://schemas.microsoft.com/office/drawing/2014/main" id="{40897E21-D555-458E-95C4-01FD2BCDBD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68785" y="6513286"/>
          <a:ext cx="2088744" cy="4572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154214</xdr:colOff>
      <xdr:row>15</xdr:row>
      <xdr:rowOff>9072</xdr:rowOff>
    </xdr:from>
    <xdr:to>
      <xdr:col>4</xdr:col>
      <xdr:colOff>2242958</xdr:colOff>
      <xdr:row>15</xdr:row>
      <xdr:rowOff>466273</xdr:rowOff>
    </xdr:to>
    <xdr:pic>
      <xdr:nvPicPr>
        <xdr:cNvPr id="13" name="Picture 12" descr="Das Forestadent Logo in Schwarz und Gold.">
          <a:extLst>
            <a:ext uri="{FF2B5EF4-FFF2-40B4-BE49-F238E27FC236}">
              <a16:creationId xmlns:a16="http://schemas.microsoft.com/office/drawing/2014/main" id="{DD18A7CA-C3DB-444B-AE3F-B401962D41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68785" y="7003143"/>
          <a:ext cx="2088744" cy="4572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172357</xdr:colOff>
      <xdr:row>15</xdr:row>
      <xdr:rowOff>508001</xdr:rowOff>
    </xdr:from>
    <xdr:to>
      <xdr:col>4</xdr:col>
      <xdr:colOff>2261101</xdr:colOff>
      <xdr:row>16</xdr:row>
      <xdr:rowOff>448130</xdr:rowOff>
    </xdr:to>
    <xdr:pic>
      <xdr:nvPicPr>
        <xdr:cNvPr id="14" name="Picture 13" descr="Das Forestadent Logo in Schwarz und Gold.">
          <a:extLst>
            <a:ext uri="{FF2B5EF4-FFF2-40B4-BE49-F238E27FC236}">
              <a16:creationId xmlns:a16="http://schemas.microsoft.com/office/drawing/2014/main" id="{D1A2148B-0303-427D-AD4A-9B5EF5C381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86928" y="7502072"/>
          <a:ext cx="2088744" cy="4572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181429</xdr:colOff>
      <xdr:row>17</xdr:row>
      <xdr:rowOff>0</xdr:rowOff>
    </xdr:from>
    <xdr:to>
      <xdr:col>4</xdr:col>
      <xdr:colOff>2270173</xdr:colOff>
      <xdr:row>17</xdr:row>
      <xdr:rowOff>457201</xdr:rowOff>
    </xdr:to>
    <xdr:pic>
      <xdr:nvPicPr>
        <xdr:cNvPr id="15" name="Picture 14" descr="Das Forestadent Logo in Schwarz und Gold.">
          <a:extLst>
            <a:ext uri="{FF2B5EF4-FFF2-40B4-BE49-F238E27FC236}">
              <a16:creationId xmlns:a16="http://schemas.microsoft.com/office/drawing/2014/main" id="{25000279-DCF5-46C7-B6AC-538E14C2BF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0" y="8010071"/>
          <a:ext cx="2088744" cy="4572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163286</xdr:colOff>
      <xdr:row>17</xdr:row>
      <xdr:rowOff>471714</xdr:rowOff>
    </xdr:from>
    <xdr:to>
      <xdr:col>4</xdr:col>
      <xdr:colOff>2252030</xdr:colOff>
      <xdr:row>18</xdr:row>
      <xdr:rowOff>448129</xdr:rowOff>
    </xdr:to>
    <xdr:pic>
      <xdr:nvPicPr>
        <xdr:cNvPr id="16" name="Picture 15" descr="Das Forestadent Logo in Schwarz und Gold.">
          <a:extLst>
            <a:ext uri="{FF2B5EF4-FFF2-40B4-BE49-F238E27FC236}">
              <a16:creationId xmlns:a16="http://schemas.microsoft.com/office/drawing/2014/main" id="{6B04F102-4122-41C6-8CB8-935D296559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77857" y="8481785"/>
          <a:ext cx="2088744" cy="4572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145142</xdr:colOff>
      <xdr:row>19</xdr:row>
      <xdr:rowOff>36285</xdr:rowOff>
    </xdr:from>
    <xdr:to>
      <xdr:col>4</xdr:col>
      <xdr:colOff>2233886</xdr:colOff>
      <xdr:row>19</xdr:row>
      <xdr:rowOff>493486</xdr:rowOff>
    </xdr:to>
    <xdr:pic>
      <xdr:nvPicPr>
        <xdr:cNvPr id="17" name="Picture 16" descr="Das Forestadent Logo in Schwarz und Gold.">
          <a:extLst>
            <a:ext uri="{FF2B5EF4-FFF2-40B4-BE49-F238E27FC236}">
              <a16:creationId xmlns:a16="http://schemas.microsoft.com/office/drawing/2014/main" id="{E575ABFB-0ED0-472B-A14A-3B3E0C6118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59713" y="8980714"/>
          <a:ext cx="2088744" cy="4572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136072</xdr:colOff>
      <xdr:row>20</xdr:row>
      <xdr:rowOff>0</xdr:rowOff>
    </xdr:from>
    <xdr:to>
      <xdr:col>4</xdr:col>
      <xdr:colOff>2224816</xdr:colOff>
      <xdr:row>20</xdr:row>
      <xdr:rowOff>457201</xdr:rowOff>
    </xdr:to>
    <xdr:pic>
      <xdr:nvPicPr>
        <xdr:cNvPr id="18" name="Picture 17" descr="Das Forestadent Logo in Schwarz und Gold.">
          <a:extLst>
            <a:ext uri="{FF2B5EF4-FFF2-40B4-BE49-F238E27FC236}">
              <a16:creationId xmlns:a16="http://schemas.microsoft.com/office/drawing/2014/main" id="{D128A286-F377-4212-92CD-CFF504C6F8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50643" y="9479643"/>
          <a:ext cx="2088744" cy="4572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199571</xdr:colOff>
      <xdr:row>21</xdr:row>
      <xdr:rowOff>63500</xdr:rowOff>
    </xdr:from>
    <xdr:to>
      <xdr:col>4</xdr:col>
      <xdr:colOff>2288315</xdr:colOff>
      <xdr:row>21</xdr:row>
      <xdr:rowOff>520701</xdr:rowOff>
    </xdr:to>
    <xdr:pic>
      <xdr:nvPicPr>
        <xdr:cNvPr id="19" name="Picture 18" descr="Das Forestadent Logo in Schwarz und Gold.">
          <a:extLst>
            <a:ext uri="{FF2B5EF4-FFF2-40B4-BE49-F238E27FC236}">
              <a16:creationId xmlns:a16="http://schemas.microsoft.com/office/drawing/2014/main" id="{52211238-BF3D-492D-AD3A-7B3F41CD8C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14142" y="10023929"/>
          <a:ext cx="2088744" cy="4572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26"/>
  <sheetViews>
    <sheetView tabSelected="1" topLeftCell="A16" zoomScale="84" zoomScaleNormal="84" workbookViewId="0"/>
  </sheetViews>
  <sheetFormatPr defaultColWidth="8.7109375" defaultRowHeight="13.5" x14ac:dyDescent="0.2"/>
  <cols>
    <col min="1" max="1" width="4.42578125" style="17" customWidth="1"/>
    <col min="2" max="2" width="67.7109375" style="9" customWidth="1"/>
    <col min="3" max="3" width="6.7109375" style="17" customWidth="1"/>
    <col min="4" max="4" width="7.28515625" style="17" customWidth="1"/>
    <col min="5" max="5" width="39.7109375" style="17" customWidth="1"/>
    <col min="6" max="6" width="48.28515625" style="17" customWidth="1"/>
    <col min="7" max="7" width="13.7109375" style="9" customWidth="1"/>
    <col min="8" max="8" width="4.7109375" style="9" customWidth="1"/>
    <col min="9" max="10" width="11.28515625" style="9" customWidth="1"/>
    <col min="11" max="11" width="39.28515625" style="9" customWidth="1"/>
    <col min="12" max="16384" width="8.7109375" style="9"/>
  </cols>
  <sheetData>
    <row r="1" spans="1:11" ht="7.5" customHeight="1" x14ac:dyDescent="0.2"/>
    <row r="2" spans="1:11" x14ac:dyDescent="0.2">
      <c r="B2" s="35" t="s">
        <v>11</v>
      </c>
      <c r="C2" s="35"/>
      <c r="D2" s="35"/>
      <c r="E2" s="35"/>
      <c r="F2" s="35"/>
      <c r="G2" s="35"/>
      <c r="H2" s="35"/>
      <c r="I2" s="35"/>
    </row>
    <row r="3" spans="1:11" ht="8.1" customHeight="1" x14ac:dyDescent="0.2"/>
    <row r="4" spans="1:11" s="18" customFormat="1" ht="81" customHeight="1" x14ac:dyDescent="0.2">
      <c r="A4" s="6" t="s">
        <v>7</v>
      </c>
      <c r="B4" s="6" t="s">
        <v>12</v>
      </c>
      <c r="C4" s="22" t="s">
        <v>0</v>
      </c>
      <c r="D4" s="3" t="s">
        <v>13</v>
      </c>
      <c r="E4" s="4" t="s">
        <v>1</v>
      </c>
      <c r="F4" s="4" t="s">
        <v>2</v>
      </c>
      <c r="G4" s="6" t="s">
        <v>8</v>
      </c>
      <c r="H4" s="5" t="s">
        <v>3</v>
      </c>
      <c r="I4" s="6" t="s">
        <v>9</v>
      </c>
      <c r="J4" s="6" t="s">
        <v>10</v>
      </c>
      <c r="K4" s="23" t="s">
        <v>4</v>
      </c>
    </row>
    <row r="5" spans="1:11" s="21" customFormat="1" ht="12.75" x14ac:dyDescent="0.2">
      <c r="A5" s="19">
        <v>1</v>
      </c>
      <c r="B5" s="20">
        <v>2</v>
      </c>
      <c r="C5" s="7">
        <v>3</v>
      </c>
      <c r="D5" s="7">
        <v>4</v>
      </c>
      <c r="E5" s="7">
        <v>5</v>
      </c>
      <c r="F5" s="7">
        <v>6</v>
      </c>
      <c r="G5" s="20">
        <v>7</v>
      </c>
      <c r="H5" s="20">
        <v>8</v>
      </c>
      <c r="I5" s="20">
        <v>9</v>
      </c>
      <c r="J5" s="20">
        <v>10</v>
      </c>
      <c r="K5" s="7">
        <v>11</v>
      </c>
    </row>
    <row r="6" spans="1:11" ht="55.5" customHeight="1" x14ac:dyDescent="0.2">
      <c r="A6" s="8">
        <v>1</v>
      </c>
      <c r="B6" s="10" t="s">
        <v>14</v>
      </c>
      <c r="C6" s="11" t="s">
        <v>5</v>
      </c>
      <c r="D6" s="11">
        <v>240</v>
      </c>
      <c r="E6" s="28"/>
      <c r="F6" s="29" t="s">
        <v>34</v>
      </c>
      <c r="G6" s="30">
        <v>29.17</v>
      </c>
      <c r="H6" s="12"/>
      <c r="I6" s="13">
        <f t="shared" ref="I6:I22" si="0">(D6*G6)</f>
        <v>7000.8</v>
      </c>
      <c r="J6" s="13"/>
      <c r="K6" s="14" t="s">
        <v>51</v>
      </c>
    </row>
    <row r="7" spans="1:11" ht="43.35" customHeight="1" x14ac:dyDescent="0.2">
      <c r="A7" s="11">
        <v>2</v>
      </c>
      <c r="B7" s="10" t="s">
        <v>15</v>
      </c>
      <c r="C7" s="11" t="s">
        <v>5</v>
      </c>
      <c r="D7" s="11">
        <v>240</v>
      </c>
      <c r="E7" s="11"/>
      <c r="F7" s="29" t="s">
        <v>35</v>
      </c>
      <c r="G7" s="30">
        <v>34.33</v>
      </c>
      <c r="H7" s="12"/>
      <c r="I7" s="13">
        <f t="shared" si="0"/>
        <v>8239.1999999999989</v>
      </c>
      <c r="J7" s="13"/>
      <c r="K7" s="14" t="s">
        <v>52</v>
      </c>
    </row>
    <row r="8" spans="1:11" ht="54" x14ac:dyDescent="0.2">
      <c r="A8" s="11"/>
      <c r="B8" s="10" t="s">
        <v>16</v>
      </c>
      <c r="C8" s="11" t="s">
        <v>5</v>
      </c>
      <c r="D8" s="11">
        <v>240</v>
      </c>
      <c r="E8" s="11"/>
      <c r="F8" s="25" t="s">
        <v>36</v>
      </c>
      <c r="G8" s="30">
        <v>34.33</v>
      </c>
      <c r="H8" s="12"/>
      <c r="I8" s="13">
        <f t="shared" si="0"/>
        <v>8239.1999999999989</v>
      </c>
      <c r="J8" s="13"/>
      <c r="K8" s="14" t="s">
        <v>53</v>
      </c>
    </row>
    <row r="9" spans="1:11" ht="39" customHeight="1" x14ac:dyDescent="0.2">
      <c r="A9" s="11">
        <v>4</v>
      </c>
      <c r="B9" s="10" t="s">
        <v>17</v>
      </c>
      <c r="C9" s="11" t="s">
        <v>5</v>
      </c>
      <c r="D9" s="11">
        <v>3</v>
      </c>
      <c r="E9" s="11"/>
      <c r="F9" s="25" t="s">
        <v>37</v>
      </c>
      <c r="G9" s="31">
        <v>324.48</v>
      </c>
      <c r="H9" s="12"/>
      <c r="I9" s="13">
        <f t="shared" si="0"/>
        <v>973.44</v>
      </c>
      <c r="J9" s="13"/>
      <c r="K9" s="14" t="s">
        <v>54</v>
      </c>
    </row>
    <row r="10" spans="1:11" ht="42" customHeight="1" x14ac:dyDescent="0.2">
      <c r="A10" s="11">
        <v>5</v>
      </c>
      <c r="B10" s="10" t="s">
        <v>18</v>
      </c>
      <c r="C10" s="11" t="s">
        <v>6</v>
      </c>
      <c r="D10" s="11">
        <v>15</v>
      </c>
      <c r="E10" s="11"/>
      <c r="F10" s="25" t="s">
        <v>47</v>
      </c>
      <c r="G10" s="31">
        <v>160</v>
      </c>
      <c r="H10" s="12"/>
      <c r="I10" s="13">
        <f t="shared" si="0"/>
        <v>2400</v>
      </c>
      <c r="J10" s="13"/>
      <c r="K10" s="14" t="s">
        <v>54</v>
      </c>
    </row>
    <row r="11" spans="1:11" ht="42" customHeight="1" x14ac:dyDescent="0.2">
      <c r="A11" s="11">
        <v>6</v>
      </c>
      <c r="B11" s="10" t="s">
        <v>19</v>
      </c>
      <c r="C11" s="11" t="s">
        <v>6</v>
      </c>
      <c r="D11" s="11">
        <v>12</v>
      </c>
      <c r="E11" s="11"/>
      <c r="F11" s="25" t="s">
        <v>48</v>
      </c>
      <c r="G11" s="31">
        <v>160</v>
      </c>
      <c r="H11" s="12"/>
      <c r="I11" s="13">
        <f t="shared" si="0"/>
        <v>1920</v>
      </c>
      <c r="J11" s="13"/>
      <c r="K11" s="14" t="s">
        <v>55</v>
      </c>
    </row>
    <row r="12" spans="1:11" ht="39.6" customHeight="1" x14ac:dyDescent="0.2">
      <c r="A12" s="11">
        <v>7</v>
      </c>
      <c r="B12" s="24" t="s">
        <v>20</v>
      </c>
      <c r="C12" s="11" t="s">
        <v>5</v>
      </c>
      <c r="D12" s="11">
        <v>6</v>
      </c>
      <c r="E12" s="11"/>
      <c r="F12" s="25" t="s">
        <v>49</v>
      </c>
      <c r="G12" s="31">
        <v>68.7</v>
      </c>
      <c r="H12" s="12"/>
      <c r="I12" s="13">
        <f t="shared" si="0"/>
        <v>412.20000000000005</v>
      </c>
      <c r="J12" s="13"/>
      <c r="K12" s="14" t="s">
        <v>56</v>
      </c>
    </row>
    <row r="13" spans="1:11" ht="39" customHeight="1" x14ac:dyDescent="0.2">
      <c r="A13" s="11">
        <v>8</v>
      </c>
      <c r="B13" s="10" t="s">
        <v>21</v>
      </c>
      <c r="C13" s="11" t="s">
        <v>5</v>
      </c>
      <c r="D13" s="11">
        <v>5</v>
      </c>
      <c r="E13" s="11"/>
      <c r="F13" s="25" t="s">
        <v>50</v>
      </c>
      <c r="G13" s="31">
        <v>68.7</v>
      </c>
      <c r="H13" s="12"/>
      <c r="I13" s="13">
        <f t="shared" si="0"/>
        <v>343.5</v>
      </c>
      <c r="J13" s="13"/>
      <c r="K13" s="14" t="s">
        <v>56</v>
      </c>
    </row>
    <row r="14" spans="1:11" ht="36" customHeight="1" x14ac:dyDescent="0.2">
      <c r="A14" s="11">
        <v>9</v>
      </c>
      <c r="B14" s="10" t="s">
        <v>22</v>
      </c>
      <c r="C14" s="11" t="s">
        <v>5</v>
      </c>
      <c r="D14" s="11">
        <v>5</v>
      </c>
      <c r="E14" s="11"/>
      <c r="F14" s="25" t="s">
        <v>38</v>
      </c>
      <c r="G14" s="31">
        <v>68.7</v>
      </c>
      <c r="H14" s="12"/>
      <c r="I14" s="13">
        <f t="shared" si="0"/>
        <v>343.5</v>
      </c>
      <c r="J14" s="13"/>
      <c r="K14" s="14" t="s">
        <v>56</v>
      </c>
    </row>
    <row r="15" spans="1:11" ht="37.9" customHeight="1" x14ac:dyDescent="0.2">
      <c r="A15" s="11">
        <v>10</v>
      </c>
      <c r="B15" s="10" t="s">
        <v>23</v>
      </c>
      <c r="C15" s="11" t="s">
        <v>5</v>
      </c>
      <c r="D15" s="11">
        <v>5</v>
      </c>
      <c r="E15" s="11"/>
      <c r="F15" s="25" t="s">
        <v>39</v>
      </c>
      <c r="G15" s="31">
        <v>68.7</v>
      </c>
      <c r="H15" s="12"/>
      <c r="I15" s="13">
        <f t="shared" si="0"/>
        <v>343.5</v>
      </c>
      <c r="J15" s="13"/>
      <c r="K15" s="14" t="s">
        <v>57</v>
      </c>
    </row>
    <row r="16" spans="1:11" ht="40.9" customHeight="1" x14ac:dyDescent="0.2">
      <c r="A16" s="11">
        <v>11</v>
      </c>
      <c r="B16" s="10" t="s">
        <v>24</v>
      </c>
      <c r="C16" s="11" t="s">
        <v>5</v>
      </c>
      <c r="D16" s="11">
        <v>5</v>
      </c>
      <c r="E16" s="11"/>
      <c r="F16" s="25" t="s">
        <v>40</v>
      </c>
      <c r="G16" s="31">
        <v>59.18</v>
      </c>
      <c r="H16" s="12"/>
      <c r="I16" s="13">
        <f t="shared" si="0"/>
        <v>295.89999999999998</v>
      </c>
      <c r="J16" s="13"/>
      <c r="K16" s="14" t="s">
        <v>57</v>
      </c>
    </row>
    <row r="17" spans="1:12" ht="39.6" customHeight="1" x14ac:dyDescent="0.2">
      <c r="A17" s="11">
        <v>12</v>
      </c>
      <c r="B17" s="10" t="s">
        <v>25</v>
      </c>
      <c r="C17" s="11" t="s">
        <v>5</v>
      </c>
      <c r="D17" s="11">
        <v>5</v>
      </c>
      <c r="E17" s="11"/>
      <c r="F17" s="25" t="s">
        <v>41</v>
      </c>
      <c r="G17" s="31">
        <v>68.7</v>
      </c>
      <c r="H17" s="12"/>
      <c r="I17" s="13">
        <f t="shared" si="0"/>
        <v>343.5</v>
      </c>
      <c r="J17" s="13"/>
      <c r="K17" s="14" t="s">
        <v>57</v>
      </c>
    </row>
    <row r="18" spans="1:12" ht="37.9" customHeight="1" x14ac:dyDescent="0.2">
      <c r="A18" s="11">
        <v>13</v>
      </c>
      <c r="B18" s="10" t="s">
        <v>26</v>
      </c>
      <c r="C18" s="11" t="s">
        <v>6</v>
      </c>
      <c r="D18" s="11">
        <v>18</v>
      </c>
      <c r="E18" s="11"/>
      <c r="F18" s="25" t="s">
        <v>42</v>
      </c>
      <c r="G18" s="31">
        <v>93.3</v>
      </c>
      <c r="H18" s="12"/>
      <c r="I18" s="13">
        <f t="shared" si="0"/>
        <v>1679.3999999999999</v>
      </c>
      <c r="J18" s="13"/>
      <c r="K18" s="14" t="s">
        <v>58</v>
      </c>
    </row>
    <row r="19" spans="1:12" ht="36" customHeight="1" x14ac:dyDescent="0.2">
      <c r="A19" s="11">
        <v>14</v>
      </c>
      <c r="B19" s="10" t="s">
        <v>27</v>
      </c>
      <c r="C19" s="11" t="s">
        <v>5</v>
      </c>
      <c r="D19" s="11">
        <v>2</v>
      </c>
      <c r="E19" s="11"/>
      <c r="F19" s="26" t="s">
        <v>43</v>
      </c>
      <c r="G19" s="31">
        <v>49.2</v>
      </c>
      <c r="H19" s="12"/>
      <c r="I19" s="13">
        <f t="shared" si="0"/>
        <v>98.4</v>
      </c>
      <c r="J19" s="13"/>
      <c r="K19" s="14" t="s">
        <v>59</v>
      </c>
    </row>
    <row r="20" spans="1:12" ht="42" customHeight="1" x14ac:dyDescent="0.2">
      <c r="A20" s="11">
        <v>15</v>
      </c>
      <c r="B20" s="10" t="s">
        <v>28</v>
      </c>
      <c r="C20" s="11" t="s">
        <v>5</v>
      </c>
      <c r="D20" s="11">
        <v>2</v>
      </c>
      <c r="E20" s="11"/>
      <c r="F20" s="26" t="s">
        <v>44</v>
      </c>
      <c r="G20" s="31">
        <v>49.2</v>
      </c>
      <c r="H20" s="12"/>
      <c r="I20" s="13">
        <f t="shared" si="0"/>
        <v>98.4</v>
      </c>
      <c r="J20" s="13"/>
      <c r="K20" s="14" t="s">
        <v>59</v>
      </c>
    </row>
    <row r="21" spans="1:12" ht="37.9" customHeight="1" x14ac:dyDescent="0.2">
      <c r="A21" s="11">
        <v>16</v>
      </c>
      <c r="B21" s="10" t="s">
        <v>29</v>
      </c>
      <c r="C21" s="11" t="s">
        <v>5</v>
      </c>
      <c r="D21" s="11">
        <v>2</v>
      </c>
      <c r="E21" s="11"/>
      <c r="F21" s="26" t="s">
        <v>45</v>
      </c>
      <c r="G21" s="31">
        <v>49.2</v>
      </c>
      <c r="H21" s="12"/>
      <c r="I21" s="13">
        <f t="shared" si="0"/>
        <v>98.4</v>
      </c>
      <c r="J21" s="13"/>
      <c r="K21" s="14" t="s">
        <v>59</v>
      </c>
    </row>
    <row r="22" spans="1:12" ht="45" customHeight="1" x14ac:dyDescent="0.2">
      <c r="A22" s="11">
        <v>17</v>
      </c>
      <c r="B22" s="10" t="s">
        <v>30</v>
      </c>
      <c r="C22" s="11" t="s">
        <v>5</v>
      </c>
      <c r="D22" s="11">
        <v>2</v>
      </c>
      <c r="E22" s="11"/>
      <c r="F22" s="27" t="s">
        <v>46</v>
      </c>
      <c r="G22" s="31">
        <v>49.2</v>
      </c>
      <c r="H22" s="12"/>
      <c r="I22" s="13">
        <f t="shared" si="0"/>
        <v>98.4</v>
      </c>
      <c r="J22" s="13"/>
      <c r="K22" s="14" t="s">
        <v>60</v>
      </c>
    </row>
    <row r="23" spans="1:12" x14ac:dyDescent="0.2">
      <c r="A23" s="34" t="s">
        <v>31</v>
      </c>
      <c r="B23" s="34"/>
      <c r="C23" s="34"/>
      <c r="D23" s="34"/>
      <c r="E23" s="34"/>
      <c r="F23" s="34"/>
      <c r="G23" s="34"/>
      <c r="H23" s="34"/>
      <c r="I23" s="15">
        <f>SUM(I6:I22)</f>
        <v>32927.740000000005</v>
      </c>
      <c r="J23" s="16">
        <f>SUM(J6:J22)</f>
        <v>0</v>
      </c>
    </row>
    <row r="25" spans="1:12" s="1" customFormat="1" ht="14.25" x14ac:dyDescent="0.2">
      <c r="A25" s="32" t="s">
        <v>32</v>
      </c>
      <c r="B25" s="32"/>
      <c r="C25" s="32"/>
      <c r="D25" s="32"/>
      <c r="E25" s="32"/>
      <c r="F25" s="32"/>
      <c r="G25" s="32"/>
      <c r="H25" s="32"/>
      <c r="I25" s="33">
        <v>43385</v>
      </c>
      <c r="J25" s="33"/>
      <c r="L25" s="2"/>
    </row>
    <row r="26" spans="1:12" s="1" customFormat="1" ht="14.25" x14ac:dyDescent="0.2">
      <c r="A26" s="32" t="s">
        <v>33</v>
      </c>
      <c r="B26" s="32"/>
      <c r="C26" s="32"/>
      <c r="D26" s="32"/>
      <c r="E26" s="32"/>
      <c r="F26" s="32"/>
      <c r="G26" s="32"/>
      <c r="H26" s="32"/>
      <c r="I26" s="33">
        <v>52495.85</v>
      </c>
      <c r="J26" s="33"/>
      <c r="L26" s="2"/>
    </row>
  </sheetData>
  <mergeCells count="6">
    <mergeCell ref="A26:H26"/>
    <mergeCell ref="I26:J26"/>
    <mergeCell ref="A23:H23"/>
    <mergeCell ref="B2:I2"/>
    <mergeCell ref="A25:H25"/>
    <mergeCell ref="I25:J25"/>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4 dalis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2025-11-13T10:37:19Z</dcterms:created>
  <dcterms:modified xsi:type="dcterms:W3CDTF">2025-11-13T10:37:23Z</dcterms:modified>
  <cp:category/>
  <cp:contentStatus/>
</cp:coreProperties>
</file>